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1"/>
  </bookViews>
  <sheets>
    <sheet name="Baseline" sheetId="1" r:id="rId1"/>
    <sheet name="REV A" sheetId="4" r:id="rId2"/>
    <sheet name="TBDB" sheetId="5" r:id="rId3"/>
    <sheet name="BOM VALIDATION" sheetId="2" r:id="rId4"/>
  </sheets>
  <definedNames>
    <definedName name="_xlnm.Print_Area" localSheetId="0">Baseline!$A$1:$H$23</definedName>
    <definedName name="_xlnm.Print_Area" localSheetId="1">'REV A'!$A$1:$H$25</definedName>
  </definedNames>
  <calcPr calcId="152511"/>
</workbook>
</file>

<file path=xl/calcChain.xml><?xml version="1.0" encoding="utf-8"?>
<calcChain xmlns="http://schemas.openxmlformats.org/spreadsheetml/2006/main">
  <c r="F17" i="5" l="1"/>
  <c r="F16" i="5"/>
  <c r="F15" i="5"/>
  <c r="F14" i="5"/>
  <c r="F13" i="5"/>
  <c r="F12" i="5"/>
  <c r="F11" i="5"/>
  <c r="F10" i="5"/>
  <c r="F9" i="5"/>
  <c r="F8" i="5"/>
  <c r="F7" i="5"/>
  <c r="F6" i="5"/>
  <c r="F3" i="5"/>
  <c r="F2" i="5"/>
  <c r="G25" i="4"/>
  <c r="G24" i="4"/>
  <c r="G23" i="4"/>
  <c r="G22" i="4"/>
  <c r="G21" i="4"/>
  <c r="G20" i="4"/>
  <c r="G19" i="4"/>
  <c r="G18" i="4"/>
  <c r="G17" i="4"/>
  <c r="G16" i="4"/>
  <c r="G15" i="4"/>
  <c r="G14" i="4"/>
  <c r="G11" i="4"/>
  <c r="G10" i="4"/>
  <c r="J23" i="2" l="1"/>
  <c r="G13" i="1"/>
  <c r="G14" i="1"/>
  <c r="G16" i="1"/>
  <c r="G15" i="1"/>
  <c r="G17" i="1"/>
  <c r="G19" i="1"/>
  <c r="G20" i="1"/>
  <c r="G10" i="1"/>
  <c r="G18" i="1"/>
  <c r="G22" i="1"/>
  <c r="G11" i="1"/>
  <c r="G23" i="1"/>
  <c r="G12" i="1"/>
  <c r="G21" i="1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<sst xmlns="http://schemas.openxmlformats.org/spreadsheetml/2006/main" count="402" uniqueCount="128">
  <si>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</si>
  <si>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</si>
  <si>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</si>
  <si>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</si>
  <si>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</si>
  <si>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</si>
  <si>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</si>
  <si>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</si>
  <si>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</si>
  <si>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</si>
  <si>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</si>
  <si>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</si>
  <si>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</si>
  <si>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</si>
  <si>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</si>
  <si>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</si>
  <si>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</si>
  <si>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</si>
  <si>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</si>
  <si>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</si>
  <si>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</si>
  <si>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</si>
  <si>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</si>
  <si>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</si>
  <si>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</si>
  <si>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</si>
  <si>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</si>
  <si>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</si>
  <si>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</si>
  <si>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</si>
  <si>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1 KIT PER TB</t>
  </si>
  <si>
    <t>SHOP</t>
  </si>
  <si>
    <t>END ITEM DESC</t>
  </si>
  <si>
    <t>UPA</t>
  </si>
  <si>
    <t>D9V</t>
  </si>
  <si>
    <t>RS</t>
  </si>
  <si>
    <t>TB1-05</t>
  </si>
  <si>
    <t>RS TO IN</t>
  </si>
  <si>
    <t>4730010774893</t>
  </si>
  <si>
    <t>FITTING</t>
  </si>
  <si>
    <t>TB1-04</t>
  </si>
  <si>
    <t>5310003270671</t>
  </si>
  <si>
    <t>6-61957-1</t>
  </si>
  <si>
    <t>TB1-09</t>
  </si>
  <si>
    <t>TB1-02</t>
  </si>
  <si>
    <t>5330005170159</t>
  </si>
  <si>
    <t>MS28776M2-4</t>
  </si>
  <si>
    <t>RING,WIPER</t>
  </si>
  <si>
    <t>TB1-08</t>
  </si>
  <si>
    <t>5330005304341</t>
  </si>
  <si>
    <t>MS28932-1</t>
  </si>
  <si>
    <t>FELT</t>
  </si>
  <si>
    <t>TB1-03</t>
  </si>
  <si>
    <t>1630010370299</t>
  </si>
  <si>
    <t>711C5FT160T</t>
  </si>
  <si>
    <t>RING AND SEAL ASSEMBLY</t>
  </si>
  <si>
    <t>TB1-06</t>
  </si>
  <si>
    <t>RETAINER,PACKING</t>
  </si>
  <si>
    <t>2</t>
  </si>
  <si>
    <t>TB1-01</t>
  </si>
  <si>
    <t>O-RING</t>
  </si>
  <si>
    <t>TB1-07</t>
  </si>
  <si>
    <t>G347</t>
  </si>
  <si>
    <t>K879</t>
  </si>
  <si>
    <t>G039</t>
  </si>
  <si>
    <t>L221</t>
  </si>
  <si>
    <t>L222</t>
  </si>
  <si>
    <t>89465A/26400A E-3 NOSE GEAR LOCK ACT ASSY</t>
  </si>
  <si>
    <t>TOTAL MONTHLY REQUIREMENT= 3</t>
  </si>
  <si>
    <t>DELIVERY SCHEDULE= 3 TB EVERY SECOND WEDNESDAY OF THE MONTH</t>
  </si>
  <si>
    <t>KITS PER TB</t>
  </si>
  <si>
    <t>89465A/26400A</t>
  </si>
  <si>
    <t>E-3 NOSE GEAR LOCK ACT ASSY</t>
  </si>
  <si>
    <t>NAS516-1</t>
  </si>
  <si>
    <t>3110013249640</t>
  </si>
  <si>
    <t>BACB10C92H</t>
  </si>
  <si>
    <t>BEARING</t>
  </si>
  <si>
    <t>5310004764716</t>
  </si>
  <si>
    <t>T6S-524J</t>
  </si>
  <si>
    <t>NUT</t>
  </si>
  <si>
    <t>4</t>
  </si>
  <si>
    <t>NAS1149D0563H</t>
  </si>
  <si>
    <t>5306001510995</t>
  </si>
  <si>
    <t>AN5-61A</t>
  </si>
  <si>
    <t>BOLT</t>
  </si>
  <si>
    <t>TB1-11</t>
  </si>
  <si>
    <t>TB1-15</t>
  </si>
  <si>
    <t>TB1=03</t>
  </si>
  <si>
    <t>5330001719225</t>
  </si>
  <si>
    <t>MS28782-20</t>
  </si>
  <si>
    <t>RING,BACKUP</t>
  </si>
  <si>
    <t>TB1-13</t>
  </si>
  <si>
    <t>5331005797911</t>
  </si>
  <si>
    <t>MS28775-215</t>
  </si>
  <si>
    <t>5330001716749</t>
  </si>
  <si>
    <t>MS28782-19</t>
  </si>
  <si>
    <t>RETAINER</t>
  </si>
  <si>
    <t>TB1-14</t>
  </si>
  <si>
    <t>5331005793163</t>
  </si>
  <si>
    <t>MS28775-214</t>
  </si>
  <si>
    <t>5330001717346</t>
  </si>
  <si>
    <t>MS28782-26</t>
  </si>
  <si>
    <t>TB1-12</t>
  </si>
  <si>
    <t>5331006413763</t>
  </si>
  <si>
    <t>MS28775-221</t>
  </si>
  <si>
    <t>TB1-10</t>
  </si>
  <si>
    <t>89465A 26400A</t>
  </si>
  <si>
    <t>K2HIPV24556271</t>
  </si>
  <si>
    <t>89465A 26400A E-3 NOSE GEAR LOCK ACT ASSY</t>
  </si>
  <si>
    <t>G050</t>
  </si>
  <si>
    <t>L110</t>
  </si>
  <si>
    <t>H836</t>
  </si>
  <si>
    <t>H370</t>
  </si>
  <si>
    <t>H552</t>
  </si>
  <si>
    <t>H367</t>
  </si>
  <si>
    <t>G746</t>
  </si>
  <si>
    <t>NL AT DLA</t>
  </si>
  <si>
    <t>L249</t>
  </si>
  <si>
    <t>L250</t>
  </si>
  <si>
    <t>1 KIT PER TACKLE BOX</t>
  </si>
  <si>
    <t>3 TBS EVERY SECOND WED OF THE MONTH</t>
  </si>
  <si>
    <t>G064</t>
  </si>
  <si>
    <t>MS28778-6</t>
  </si>
  <si>
    <t>TB1-</t>
  </si>
  <si>
    <t>M5501/1-6</t>
  </si>
  <si>
    <t>G062</t>
  </si>
  <si>
    <t>PLUG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</si>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</sst>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74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1" fontId="27" fillId="34" borderId="1" xfId="0" applyNumberFormat="1" applyFont="1" applyFill="1" applyBorder="1" applyAlignment="1">
      <alignment horizontal="center" wrapText="1"/>
    </xf>
    <xf numFmtId="1" fontId="28" fillId="34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center"/>
    </xf>
    <xf numFmtId="1" fontId="6" fillId="35" borderId="1" xfId="0" applyNumberFormat="1" applyFont="1" applyFill="1" applyBorder="1" applyAlignment="1">
      <alignment horizontal="center"/>
    </xf>
    <xf numFmtId="1" fontId="29" fillId="0" borderId="1" xfId="0" applyNumberFormat="1" applyFont="1" applyBorder="1" applyAlignment="1">
      <alignment horizontal="center"/>
    </xf>
    <xf numFmtId="0" fontId="24" fillId="0" borderId="0" xfId="0" applyFont="1"/>
    <xf numFmtId="0" fontId="24" fillId="0" borderId="1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1" fontId="6" fillId="34" borderId="1" xfId="0" applyNumberFormat="1" applyFont="1" applyFill="1" applyBorder="1" applyAlignment="1">
      <alignment horizontal="center"/>
    </xf>
    <xf numFmtId="1" fontId="6" fillId="34" borderId="1" xfId="0" applyNumberFormat="1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5" fillId="0" borderId="1" xfId="59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1" fontId="5" fillId="0" borderId="0" xfId="0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5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 shrinkToFit="1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/>
    </xf>
    <xf numFmtId="1" fontId="25" fillId="33" borderId="0" xfId="0" applyNumberFormat="1" applyFont="1" applyFill="1" applyAlignment="1">
      <alignment horizontal="center"/>
    </xf>
    <xf numFmtId="1" fontId="25" fillId="0" borderId="0" xfId="0" applyNumberFormat="1" applyFont="1" applyAlignment="1">
      <alignment horizontal="center"/>
    </xf>
    <xf numFmtId="1" fontId="26" fillId="0" borderId="11" xfId="0" applyNumberFormat="1" applyFont="1" applyFill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workbookViewId="0">
      <selection sqref="A1:H23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8.140625" style="13" customWidth="1"/>
    <col min="5" max="5" width="26.7109375" style="13" bestFit="1" customWidth="1"/>
    <col min="6" max="6" width="5" style="14" bestFit="1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9.5703125" style="8" customWidth="1"/>
    <col min="11" max="11" width="17.85546875" style="8" customWidth="1"/>
    <col min="12" max="12" width="14" style="8" customWidth="1"/>
    <col min="13" max="16384" width="9.140625" style="8"/>
  </cols>
  <sheetData>
    <row r="1" spans="1:12" x14ac:dyDescent="0.2">
      <c r="A1" s="12"/>
      <c r="B1" s="12"/>
      <c r="C1" s="16" t="s">
        <v>3</v>
      </c>
      <c r="D1" s="9" t="s">
        <v>107</v>
      </c>
      <c r="E1" s="17"/>
      <c r="F1" s="17"/>
      <c r="G1" s="10" t="s">
        <v>4</v>
      </c>
      <c r="H1" s="12" t="s">
        <v>5</v>
      </c>
      <c r="J1" s="12"/>
    </row>
    <row r="2" spans="1:12" x14ac:dyDescent="0.2">
      <c r="A2" s="12"/>
      <c r="B2" s="12"/>
      <c r="C2" s="16" t="s">
        <v>6</v>
      </c>
      <c r="D2" s="62" t="s">
        <v>108</v>
      </c>
      <c r="E2" s="63"/>
      <c r="F2" s="17"/>
      <c r="G2" s="10" t="s">
        <v>7</v>
      </c>
      <c r="H2" s="37">
        <v>41977</v>
      </c>
      <c r="J2" s="12"/>
    </row>
    <row r="3" spans="1:12" x14ac:dyDescent="0.2">
      <c r="A3" s="12"/>
      <c r="B3" s="12"/>
      <c r="C3" s="16" t="s">
        <v>8</v>
      </c>
      <c r="D3" s="11" t="s">
        <v>18</v>
      </c>
      <c r="E3" s="12" t="s">
        <v>119</v>
      </c>
      <c r="F3" s="17"/>
      <c r="G3" s="17"/>
      <c r="H3" s="17"/>
      <c r="I3" s="17"/>
      <c r="J3" s="12"/>
    </row>
    <row r="4" spans="1:12" x14ac:dyDescent="0.2">
      <c r="A4" s="12"/>
      <c r="B4" s="12"/>
      <c r="C4" s="16" t="s">
        <v>9</v>
      </c>
      <c r="D4" s="1" t="s">
        <v>19</v>
      </c>
      <c r="E4" s="16"/>
      <c r="F4" s="17"/>
      <c r="G4" s="17"/>
      <c r="H4" s="17"/>
      <c r="I4" s="17"/>
      <c r="J4" s="12"/>
    </row>
    <row r="5" spans="1:12" x14ac:dyDescent="0.2">
      <c r="A5" s="12"/>
      <c r="B5" s="12" t="s">
        <v>16</v>
      </c>
      <c r="C5" s="16" t="s">
        <v>10</v>
      </c>
      <c r="D5" s="64" t="s">
        <v>120</v>
      </c>
      <c r="E5" s="65"/>
      <c r="F5" s="65"/>
      <c r="G5" s="17"/>
      <c r="H5" s="17"/>
      <c r="I5" s="17"/>
      <c r="J5" s="12"/>
    </row>
    <row r="6" spans="1:12" x14ac:dyDescent="0.2">
      <c r="A6" s="12"/>
      <c r="B6" s="12" t="s">
        <v>20</v>
      </c>
      <c r="C6" s="16" t="s">
        <v>11</v>
      </c>
      <c r="D6" s="11">
        <v>36</v>
      </c>
      <c r="E6" s="12" t="s">
        <v>106</v>
      </c>
      <c r="F6" s="17"/>
      <c r="G6" s="17"/>
      <c r="H6" s="17"/>
      <c r="I6" s="17"/>
      <c r="J6" s="12"/>
    </row>
    <row r="7" spans="1:12" x14ac:dyDescent="0.2">
      <c r="A7" s="12"/>
      <c r="B7" s="12"/>
      <c r="C7" s="16" t="s">
        <v>12</v>
      </c>
      <c r="D7" s="11">
        <v>3</v>
      </c>
      <c r="F7" s="17"/>
      <c r="G7" s="17"/>
      <c r="H7" s="17"/>
      <c r="I7" s="17"/>
      <c r="J7" s="12"/>
    </row>
    <row r="8" spans="1:12" x14ac:dyDescent="0.2">
      <c r="A8" s="12"/>
      <c r="B8" s="12"/>
      <c r="C8" s="16"/>
      <c r="D8" s="11"/>
      <c r="E8" s="17"/>
      <c r="F8" s="17"/>
      <c r="G8" s="17"/>
      <c r="H8" s="17"/>
      <c r="I8" s="17"/>
      <c r="J8" s="12"/>
      <c r="L8" s="18"/>
    </row>
    <row r="9" spans="1:12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24</v>
      </c>
      <c r="H9" s="5" t="s">
        <v>14</v>
      </c>
      <c r="I9" s="18"/>
    </row>
    <row r="10" spans="1:12" ht="12.75" customHeight="1" x14ac:dyDescent="0.2">
      <c r="A10" s="15">
        <v>1</v>
      </c>
      <c r="B10" s="38" t="s">
        <v>64</v>
      </c>
      <c r="C10" s="20" t="s">
        <v>50</v>
      </c>
      <c r="D10" s="20">
        <v>5330005304341</v>
      </c>
      <c r="E10" s="20" t="s">
        <v>51</v>
      </c>
      <c r="F10" s="36">
        <v>1</v>
      </c>
      <c r="G10" s="20">
        <f t="shared" ref="G10:G23" si="0">F10*1</f>
        <v>1</v>
      </c>
      <c r="H10" s="20" t="s">
        <v>86</v>
      </c>
      <c r="I10" s="18"/>
    </row>
    <row r="11" spans="1:12" ht="12.75" customHeight="1" x14ac:dyDescent="0.2">
      <c r="A11" s="15">
        <v>2</v>
      </c>
      <c r="B11" s="39" t="s">
        <v>109</v>
      </c>
      <c r="C11" s="31" t="s">
        <v>81</v>
      </c>
      <c r="D11" s="20">
        <v>5310014299436</v>
      </c>
      <c r="E11" s="20" t="s">
        <v>28</v>
      </c>
      <c r="F11" s="36">
        <v>4</v>
      </c>
      <c r="G11" s="20">
        <f t="shared" si="0"/>
        <v>4</v>
      </c>
      <c r="H11" s="20" t="s">
        <v>61</v>
      </c>
      <c r="I11" s="18"/>
    </row>
    <row r="12" spans="1:12" ht="12.75" customHeight="1" x14ac:dyDescent="0.2">
      <c r="A12" s="15">
        <v>3</v>
      </c>
      <c r="B12" s="38" t="s">
        <v>62</v>
      </c>
      <c r="C12" s="27" t="s">
        <v>73</v>
      </c>
      <c r="D12" s="27">
        <v>4730010774893</v>
      </c>
      <c r="E12" s="27" t="s">
        <v>39</v>
      </c>
      <c r="F12" s="27">
        <v>2</v>
      </c>
      <c r="G12" s="20">
        <f t="shared" si="0"/>
        <v>2</v>
      </c>
      <c r="H12" s="27" t="s">
        <v>36</v>
      </c>
      <c r="I12" s="18"/>
    </row>
    <row r="13" spans="1:12" ht="12.75" customHeight="1" x14ac:dyDescent="0.2">
      <c r="A13" s="15">
        <v>4</v>
      </c>
      <c r="B13" s="38" t="s">
        <v>115</v>
      </c>
      <c r="C13" s="20" t="s">
        <v>104</v>
      </c>
      <c r="D13" s="20">
        <v>5331006413763</v>
      </c>
      <c r="E13" s="20" t="s">
        <v>60</v>
      </c>
      <c r="F13" s="36">
        <v>1</v>
      </c>
      <c r="G13" s="20">
        <f t="shared" si="0"/>
        <v>1</v>
      </c>
      <c r="H13" s="20" t="s">
        <v>105</v>
      </c>
      <c r="I13" s="18"/>
    </row>
    <row r="14" spans="1:12" x14ac:dyDescent="0.2">
      <c r="A14" s="15">
        <v>5</v>
      </c>
      <c r="B14" s="38" t="s">
        <v>114</v>
      </c>
      <c r="C14" s="20" t="s">
        <v>101</v>
      </c>
      <c r="D14" s="20">
        <v>5330001717346</v>
      </c>
      <c r="E14" s="20" t="s">
        <v>57</v>
      </c>
      <c r="F14" s="36">
        <v>2</v>
      </c>
      <c r="G14" s="20">
        <f t="shared" si="0"/>
        <v>2</v>
      </c>
      <c r="H14" s="20" t="s">
        <v>102</v>
      </c>
      <c r="I14" s="18"/>
    </row>
    <row r="15" spans="1:12" x14ac:dyDescent="0.2">
      <c r="A15" s="15">
        <v>6</v>
      </c>
      <c r="B15" s="38" t="s">
        <v>112</v>
      </c>
      <c r="C15" s="20" t="s">
        <v>95</v>
      </c>
      <c r="D15" s="20">
        <v>5330001716749</v>
      </c>
      <c r="E15" s="20" t="s">
        <v>96</v>
      </c>
      <c r="F15" s="36">
        <v>4</v>
      </c>
      <c r="G15" s="20">
        <f t="shared" si="0"/>
        <v>4</v>
      </c>
      <c r="H15" s="20" t="s">
        <v>97</v>
      </c>
      <c r="I15" s="18"/>
    </row>
    <row r="16" spans="1:12" x14ac:dyDescent="0.2">
      <c r="A16" s="15">
        <v>7</v>
      </c>
      <c r="B16" s="38" t="s">
        <v>113</v>
      </c>
      <c r="C16" s="20" t="s">
        <v>99</v>
      </c>
      <c r="D16" s="20">
        <v>5331005793163</v>
      </c>
      <c r="E16" s="20" t="s">
        <v>60</v>
      </c>
      <c r="F16" s="36">
        <v>2</v>
      </c>
      <c r="G16" s="20">
        <f t="shared" si="0"/>
        <v>2</v>
      </c>
      <c r="H16" s="20" t="s">
        <v>48</v>
      </c>
      <c r="I16" s="18"/>
    </row>
    <row r="17" spans="1:9" x14ac:dyDescent="0.2">
      <c r="A17" s="15">
        <v>8</v>
      </c>
      <c r="B17" s="38" t="s">
        <v>111</v>
      </c>
      <c r="C17" s="20" t="s">
        <v>93</v>
      </c>
      <c r="D17" s="20">
        <v>5331005797911</v>
      </c>
      <c r="E17" s="20" t="s">
        <v>60</v>
      </c>
      <c r="F17" s="36">
        <v>1</v>
      </c>
      <c r="G17" s="20">
        <f t="shared" si="0"/>
        <v>1</v>
      </c>
      <c r="H17" s="20" t="s">
        <v>43</v>
      </c>
      <c r="I17" s="18"/>
    </row>
    <row r="18" spans="1:9" x14ac:dyDescent="0.2">
      <c r="A18" s="15">
        <v>9</v>
      </c>
      <c r="B18" s="38" t="s">
        <v>63</v>
      </c>
      <c r="C18" s="20" t="s">
        <v>46</v>
      </c>
      <c r="D18" s="20">
        <v>5330005170159</v>
      </c>
      <c r="E18" s="20" t="s">
        <v>47</v>
      </c>
      <c r="F18" s="36">
        <v>1</v>
      </c>
      <c r="G18" s="20">
        <f t="shared" si="0"/>
        <v>1</v>
      </c>
      <c r="H18" s="20" t="s">
        <v>85</v>
      </c>
      <c r="I18" s="18"/>
    </row>
    <row r="19" spans="1:9" x14ac:dyDescent="0.2">
      <c r="A19" s="15">
        <v>10</v>
      </c>
      <c r="B19" s="38" t="s">
        <v>110</v>
      </c>
      <c r="C19" s="20" t="s">
        <v>89</v>
      </c>
      <c r="D19" s="20">
        <v>5330001719225</v>
      </c>
      <c r="E19" s="20" t="s">
        <v>90</v>
      </c>
      <c r="F19" s="36">
        <v>2</v>
      </c>
      <c r="G19" s="20">
        <f t="shared" si="0"/>
        <v>2</v>
      </c>
      <c r="H19" s="20" t="s">
        <v>91</v>
      </c>
    </row>
    <row r="20" spans="1:9" x14ac:dyDescent="0.2">
      <c r="A20" s="15">
        <v>11</v>
      </c>
      <c r="B20" s="38" t="s">
        <v>65</v>
      </c>
      <c r="C20" s="20" t="s">
        <v>54</v>
      </c>
      <c r="D20" s="20">
        <v>1630010370299</v>
      </c>
      <c r="E20" s="20" t="s">
        <v>55</v>
      </c>
      <c r="F20" s="36">
        <v>1</v>
      </c>
      <c r="G20" s="20">
        <f t="shared" si="0"/>
        <v>1</v>
      </c>
      <c r="H20" s="20" t="s">
        <v>52</v>
      </c>
    </row>
    <row r="21" spans="1:9" x14ac:dyDescent="0.2">
      <c r="A21" s="15">
        <v>12</v>
      </c>
      <c r="B21" s="38" t="s">
        <v>66</v>
      </c>
      <c r="C21" s="27" t="s">
        <v>42</v>
      </c>
      <c r="D21" s="27">
        <v>5310003270671</v>
      </c>
      <c r="E21" s="27" t="s">
        <v>28</v>
      </c>
      <c r="F21" s="35">
        <v>1</v>
      </c>
      <c r="G21" s="20">
        <f t="shared" si="0"/>
        <v>1</v>
      </c>
      <c r="H21" s="27" t="s">
        <v>40</v>
      </c>
    </row>
    <row r="22" spans="1:9" x14ac:dyDescent="0.2">
      <c r="A22" s="15">
        <v>13</v>
      </c>
      <c r="B22" s="40" t="s">
        <v>117</v>
      </c>
      <c r="C22" s="20" t="s">
        <v>83</v>
      </c>
      <c r="D22" s="20">
        <v>5306001510995</v>
      </c>
      <c r="E22" s="20" t="s">
        <v>84</v>
      </c>
      <c r="F22" s="36">
        <v>4</v>
      </c>
      <c r="G22" s="20">
        <f t="shared" si="0"/>
        <v>4</v>
      </c>
      <c r="H22" s="20" t="s">
        <v>44</v>
      </c>
    </row>
    <row r="23" spans="1:9" x14ac:dyDescent="0.2">
      <c r="A23" s="15">
        <v>14</v>
      </c>
      <c r="B23" s="39" t="s">
        <v>118</v>
      </c>
      <c r="C23" s="20" t="s">
        <v>78</v>
      </c>
      <c r="D23" s="20">
        <v>5310004764716</v>
      </c>
      <c r="E23" s="20" t="s">
        <v>79</v>
      </c>
      <c r="F23" s="36">
        <v>4</v>
      </c>
      <c r="G23" s="20">
        <f t="shared" si="0"/>
        <v>4</v>
      </c>
      <c r="H23" s="20" t="s">
        <v>56</v>
      </c>
    </row>
    <row r="25" spans="1:9" x14ac:dyDescent="0.2">
      <c r="D25" s="8"/>
      <c r="E25" s="8"/>
      <c r="F25" s="8"/>
    </row>
  </sheetData>
  <sortState ref="B10:K24">
    <sortCondition ref="B10:B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G17" sqref="G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7109375" bestFit="1" customWidth="1"/>
    <col min="6" max="6" width="5" bestFit="1" customWidth="1"/>
    <col min="8" max="8" width="10.5703125" bestFit="1" customWidth="1"/>
  </cols>
  <sheetData>
    <row r="1" spans="1:8" x14ac:dyDescent="0.2">
      <c r="A1" s="41"/>
      <c r="B1" s="41"/>
      <c r="C1" s="42" t="s">
        <v>3</v>
      </c>
      <c r="D1" s="43" t="s">
        <v>107</v>
      </c>
      <c r="E1" s="44"/>
      <c r="F1" s="44"/>
      <c r="G1" s="45" t="s">
        <v>4</v>
      </c>
      <c r="H1" s="41" t="s">
        <v>127</v>
      </c>
    </row>
    <row r="2" spans="1:8" x14ac:dyDescent="0.2">
      <c r="A2" s="41"/>
      <c r="B2" s="41"/>
      <c r="C2" s="42" t="s">
        <v>6</v>
      </c>
      <c r="D2" s="66" t="s">
        <v>108</v>
      </c>
      <c r="E2" s="67"/>
      <c r="F2" s="44"/>
      <c r="G2" s="45" t="s">
        <v>7</v>
      </c>
      <c r="H2" s="46">
        <v>42290</v>
      </c>
    </row>
    <row r="3" spans="1:8" x14ac:dyDescent="0.2">
      <c r="A3" s="41"/>
      <c r="B3" s="41"/>
      <c r="C3" s="42" t="s">
        <v>8</v>
      </c>
      <c r="D3" s="47" t="s">
        <v>18</v>
      </c>
      <c r="E3" s="41" t="s">
        <v>119</v>
      </c>
      <c r="F3" s="44"/>
      <c r="G3" s="44"/>
      <c r="H3" s="44"/>
    </row>
    <row r="4" spans="1:8" x14ac:dyDescent="0.2">
      <c r="A4" s="41"/>
      <c r="B4" s="41"/>
      <c r="C4" s="42" t="s">
        <v>9</v>
      </c>
      <c r="D4" s="48" t="s">
        <v>19</v>
      </c>
      <c r="E4" s="42"/>
      <c r="F4" s="44"/>
      <c r="G4" s="44"/>
      <c r="H4" s="44"/>
    </row>
    <row r="5" spans="1:8" x14ac:dyDescent="0.2">
      <c r="A5" s="41"/>
      <c r="B5" s="41" t="s">
        <v>16</v>
      </c>
      <c r="C5" s="42" t="s">
        <v>10</v>
      </c>
      <c r="D5" s="68" t="s">
        <v>120</v>
      </c>
      <c r="E5" s="69"/>
      <c r="F5" s="69"/>
      <c r="G5" s="44"/>
      <c r="H5" s="44"/>
    </row>
    <row r="6" spans="1:8" x14ac:dyDescent="0.2">
      <c r="A6" s="41"/>
      <c r="B6" s="41" t="s">
        <v>20</v>
      </c>
      <c r="C6" s="42" t="s">
        <v>11</v>
      </c>
      <c r="D6" s="47">
        <v>36</v>
      </c>
      <c r="E6" s="41" t="s">
        <v>106</v>
      </c>
      <c r="F6" s="44"/>
      <c r="G6" s="44"/>
      <c r="H6" s="44"/>
    </row>
    <row r="7" spans="1:8" x14ac:dyDescent="0.2">
      <c r="A7" s="41"/>
      <c r="B7" s="41"/>
      <c r="C7" s="42" t="s">
        <v>12</v>
      </c>
      <c r="D7" s="47">
        <v>3</v>
      </c>
      <c r="E7" s="49"/>
      <c r="F7" s="44"/>
      <c r="G7" s="44"/>
      <c r="H7" s="44"/>
    </row>
    <row r="8" spans="1:8" x14ac:dyDescent="0.2">
      <c r="A8" s="41"/>
      <c r="B8" s="41"/>
      <c r="C8" s="42"/>
      <c r="D8" s="47"/>
      <c r="E8" s="44"/>
      <c r="F8" s="44"/>
      <c r="G8" s="44"/>
      <c r="H8" s="44"/>
    </row>
    <row r="9" spans="1:8" x14ac:dyDescent="0.2">
      <c r="A9" s="50" t="s">
        <v>13</v>
      </c>
      <c r="B9" s="50" t="s">
        <v>15</v>
      </c>
      <c r="C9" s="50" t="s">
        <v>17</v>
      </c>
      <c r="D9" s="51" t="s">
        <v>0</v>
      </c>
      <c r="E9" s="50" t="s">
        <v>1</v>
      </c>
      <c r="F9" s="50" t="s">
        <v>2</v>
      </c>
      <c r="G9" s="50" t="s">
        <v>24</v>
      </c>
      <c r="H9" s="50" t="s">
        <v>14</v>
      </c>
    </row>
    <row r="10" spans="1:8" x14ac:dyDescent="0.2">
      <c r="A10" s="52">
        <v>1</v>
      </c>
      <c r="B10" s="53" t="s">
        <v>64</v>
      </c>
      <c r="C10" s="54" t="s">
        <v>50</v>
      </c>
      <c r="D10" s="54">
        <v>5330005304341</v>
      </c>
      <c r="E10" s="54" t="s">
        <v>51</v>
      </c>
      <c r="F10" s="55">
        <v>1</v>
      </c>
      <c r="G10" s="54">
        <f>F10*1</f>
        <v>1</v>
      </c>
      <c r="H10" s="54" t="s">
        <v>86</v>
      </c>
    </row>
    <row r="11" spans="1:8" x14ac:dyDescent="0.2">
      <c r="A11" s="52">
        <v>2</v>
      </c>
      <c r="B11" s="56" t="s">
        <v>109</v>
      </c>
      <c r="C11" s="57" t="s">
        <v>81</v>
      </c>
      <c r="D11" s="54">
        <v>5310014299436</v>
      </c>
      <c r="E11" s="54" t="s">
        <v>28</v>
      </c>
      <c r="F11" s="55">
        <v>4</v>
      </c>
      <c r="G11" s="54">
        <f>F11*1</f>
        <v>4</v>
      </c>
      <c r="H11" s="54" t="s">
        <v>61</v>
      </c>
    </row>
    <row r="12" spans="1:8" x14ac:dyDescent="0.2">
      <c r="A12" s="58">
        <v>3</v>
      </c>
      <c r="B12" s="56" t="s">
        <v>125</v>
      </c>
      <c r="C12" s="54" t="s">
        <v>124</v>
      </c>
      <c r="D12" s="54">
        <v>5340002923292</v>
      </c>
      <c r="E12" s="54" t="s">
        <v>126</v>
      </c>
      <c r="F12" s="55">
        <v>2</v>
      </c>
      <c r="G12" s="58">
        <v>2</v>
      </c>
      <c r="H12" s="54" t="s">
        <v>123</v>
      </c>
    </row>
    <row r="13" spans="1:8" x14ac:dyDescent="0.2">
      <c r="A13" s="58">
        <v>4</v>
      </c>
      <c r="B13" s="56" t="s">
        <v>121</v>
      </c>
      <c r="C13" s="54" t="s">
        <v>122</v>
      </c>
      <c r="D13" s="54">
        <v>5331008045695</v>
      </c>
      <c r="E13" s="54" t="s">
        <v>60</v>
      </c>
      <c r="F13" s="55">
        <v>2</v>
      </c>
      <c r="G13" s="54">
        <v>2</v>
      </c>
      <c r="H13" s="54" t="s">
        <v>123</v>
      </c>
    </row>
    <row r="14" spans="1:8" x14ac:dyDescent="0.2">
      <c r="A14" s="52">
        <v>5</v>
      </c>
      <c r="B14" s="53" t="s">
        <v>62</v>
      </c>
      <c r="C14" s="59" t="s">
        <v>73</v>
      </c>
      <c r="D14" s="59">
        <v>4730010774893</v>
      </c>
      <c r="E14" s="59" t="s">
        <v>39</v>
      </c>
      <c r="F14" s="59">
        <v>2</v>
      </c>
      <c r="G14" s="54">
        <f t="shared" ref="G14:G25" si="0">F14*1</f>
        <v>2</v>
      </c>
      <c r="H14" s="59" t="s">
        <v>36</v>
      </c>
    </row>
    <row r="15" spans="1:8" x14ac:dyDescent="0.2">
      <c r="A15" s="52">
        <v>6</v>
      </c>
      <c r="B15" s="53" t="s">
        <v>115</v>
      </c>
      <c r="C15" s="54" t="s">
        <v>104</v>
      </c>
      <c r="D15" s="54">
        <v>5331006413763</v>
      </c>
      <c r="E15" s="54" t="s">
        <v>60</v>
      </c>
      <c r="F15" s="55">
        <v>1</v>
      </c>
      <c r="G15" s="54">
        <f t="shared" si="0"/>
        <v>1</v>
      </c>
      <c r="H15" s="54" t="s">
        <v>105</v>
      </c>
    </row>
    <row r="16" spans="1:8" x14ac:dyDescent="0.2">
      <c r="A16" s="52">
        <v>7</v>
      </c>
      <c r="B16" s="53" t="s">
        <v>114</v>
      </c>
      <c r="C16" s="54" t="s">
        <v>101</v>
      </c>
      <c r="D16" s="54">
        <v>5330001717346</v>
      </c>
      <c r="E16" s="54" t="s">
        <v>57</v>
      </c>
      <c r="F16" s="55">
        <v>2</v>
      </c>
      <c r="G16" s="54">
        <f t="shared" si="0"/>
        <v>2</v>
      </c>
      <c r="H16" s="54" t="s">
        <v>102</v>
      </c>
    </row>
    <row r="17" spans="1:8" x14ac:dyDescent="0.2">
      <c r="A17" s="52">
        <v>8</v>
      </c>
      <c r="B17" s="53" t="s">
        <v>112</v>
      </c>
      <c r="C17" s="54" t="s">
        <v>95</v>
      </c>
      <c r="D17" s="54">
        <v>5330001716749</v>
      </c>
      <c r="E17" s="54" t="s">
        <v>96</v>
      </c>
      <c r="F17" s="55">
        <v>4</v>
      </c>
      <c r="G17" s="54">
        <f t="shared" si="0"/>
        <v>4</v>
      </c>
      <c r="H17" s="54" t="s">
        <v>97</v>
      </c>
    </row>
    <row r="18" spans="1:8" x14ac:dyDescent="0.2">
      <c r="A18" s="52">
        <v>9</v>
      </c>
      <c r="B18" s="53" t="s">
        <v>113</v>
      </c>
      <c r="C18" s="54" t="s">
        <v>99</v>
      </c>
      <c r="D18" s="54">
        <v>5331005793163</v>
      </c>
      <c r="E18" s="54" t="s">
        <v>60</v>
      </c>
      <c r="F18" s="55">
        <v>2</v>
      </c>
      <c r="G18" s="54">
        <f t="shared" si="0"/>
        <v>2</v>
      </c>
      <c r="H18" s="54" t="s">
        <v>48</v>
      </c>
    </row>
    <row r="19" spans="1:8" x14ac:dyDescent="0.2">
      <c r="A19" s="52">
        <v>10</v>
      </c>
      <c r="B19" s="53" t="s">
        <v>111</v>
      </c>
      <c r="C19" s="54" t="s">
        <v>93</v>
      </c>
      <c r="D19" s="54">
        <v>5331005797911</v>
      </c>
      <c r="E19" s="54" t="s">
        <v>60</v>
      </c>
      <c r="F19" s="55">
        <v>1</v>
      </c>
      <c r="G19" s="54">
        <f t="shared" si="0"/>
        <v>1</v>
      </c>
      <c r="H19" s="54" t="s">
        <v>43</v>
      </c>
    </row>
    <row r="20" spans="1:8" x14ac:dyDescent="0.2">
      <c r="A20" s="52">
        <v>11</v>
      </c>
      <c r="B20" s="53" t="s">
        <v>63</v>
      </c>
      <c r="C20" s="54" t="s">
        <v>46</v>
      </c>
      <c r="D20" s="54">
        <v>5330005170159</v>
      </c>
      <c r="E20" s="54" t="s">
        <v>47</v>
      </c>
      <c r="F20" s="55">
        <v>1</v>
      </c>
      <c r="G20" s="54">
        <f t="shared" si="0"/>
        <v>1</v>
      </c>
      <c r="H20" s="54" t="s">
        <v>85</v>
      </c>
    </row>
    <row r="21" spans="1:8" x14ac:dyDescent="0.2">
      <c r="A21" s="52">
        <v>12</v>
      </c>
      <c r="B21" s="53" t="s">
        <v>110</v>
      </c>
      <c r="C21" s="54" t="s">
        <v>89</v>
      </c>
      <c r="D21" s="54">
        <v>5330001719225</v>
      </c>
      <c r="E21" s="54" t="s">
        <v>90</v>
      </c>
      <c r="F21" s="55">
        <v>2</v>
      </c>
      <c r="G21" s="54">
        <f t="shared" si="0"/>
        <v>2</v>
      </c>
      <c r="H21" s="54" t="s">
        <v>91</v>
      </c>
    </row>
    <row r="22" spans="1:8" x14ac:dyDescent="0.2">
      <c r="A22" s="52">
        <v>13</v>
      </c>
      <c r="B22" s="53" t="s">
        <v>65</v>
      </c>
      <c r="C22" s="54" t="s">
        <v>54</v>
      </c>
      <c r="D22" s="54">
        <v>1630010370299</v>
      </c>
      <c r="E22" s="54" t="s">
        <v>55</v>
      </c>
      <c r="F22" s="55">
        <v>1</v>
      </c>
      <c r="G22" s="54">
        <f t="shared" si="0"/>
        <v>1</v>
      </c>
      <c r="H22" s="54" t="s">
        <v>52</v>
      </c>
    </row>
    <row r="23" spans="1:8" x14ac:dyDescent="0.2">
      <c r="A23" s="52">
        <v>14</v>
      </c>
      <c r="B23" s="53" t="s">
        <v>66</v>
      </c>
      <c r="C23" s="59" t="s">
        <v>42</v>
      </c>
      <c r="D23" s="59">
        <v>5310003270671</v>
      </c>
      <c r="E23" s="59" t="s">
        <v>28</v>
      </c>
      <c r="F23" s="60">
        <v>1</v>
      </c>
      <c r="G23" s="54">
        <f t="shared" si="0"/>
        <v>1</v>
      </c>
      <c r="H23" s="59" t="s">
        <v>40</v>
      </c>
    </row>
    <row r="24" spans="1:8" x14ac:dyDescent="0.2">
      <c r="A24" s="52">
        <v>15</v>
      </c>
      <c r="B24" s="61" t="s">
        <v>117</v>
      </c>
      <c r="C24" s="54" t="s">
        <v>83</v>
      </c>
      <c r="D24" s="54">
        <v>5306001510995</v>
      </c>
      <c r="E24" s="54" t="s">
        <v>84</v>
      </c>
      <c r="F24" s="55">
        <v>4</v>
      </c>
      <c r="G24" s="54">
        <f t="shared" si="0"/>
        <v>4</v>
      </c>
      <c r="H24" s="54" t="s">
        <v>44</v>
      </c>
    </row>
    <row r="25" spans="1:8" x14ac:dyDescent="0.2">
      <c r="A25" s="52">
        <v>16</v>
      </c>
      <c r="B25" s="56" t="s">
        <v>118</v>
      </c>
      <c r="C25" s="54" t="s">
        <v>78</v>
      </c>
      <c r="D25" s="54">
        <v>5310004764716</v>
      </c>
      <c r="E25" s="54" t="s">
        <v>79</v>
      </c>
      <c r="F25" s="55">
        <v>4</v>
      </c>
      <c r="G25" s="54">
        <f t="shared" si="0"/>
        <v>4</v>
      </c>
      <c r="H25" s="54" t="s">
        <v>56</v>
      </c>
    </row>
  </sheetData>
  <sortState ref="A10:H25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30" sqref="D30:D31"/>
    </sheetView>
  </sheetViews>
  <sheetFormatPr defaultRowHeight="12.75" x14ac:dyDescent="0.2"/>
  <cols>
    <col min="2" max="2" width="15.5703125" bestFit="1" customWidth="1"/>
    <col min="3" max="3" width="14.140625" bestFit="1" customWidth="1"/>
    <col min="4" max="4" width="26.7109375" bestFit="1" customWidth="1"/>
    <col min="7" max="7" width="10.5703125" bestFit="1" customWidth="1"/>
  </cols>
  <sheetData>
    <row r="1" spans="1:7" x14ac:dyDescent="0.2">
      <c r="A1" s="50" t="s">
        <v>15</v>
      </c>
      <c r="B1" s="50" t="s">
        <v>17</v>
      </c>
      <c r="C1" s="51" t="s">
        <v>0</v>
      </c>
      <c r="D1" s="50" t="s">
        <v>1</v>
      </c>
      <c r="E1" s="50" t="s">
        <v>2</v>
      </c>
      <c r="F1" s="50" t="s">
        <v>24</v>
      </c>
      <c r="G1" s="50" t="s">
        <v>14</v>
      </c>
    </row>
    <row r="2" spans="1:7" x14ac:dyDescent="0.2">
      <c r="A2" s="53" t="s">
        <v>64</v>
      </c>
      <c r="B2" s="54" t="s">
        <v>50</v>
      </c>
      <c r="C2" s="54">
        <v>5330005304341</v>
      </c>
      <c r="D2" s="54" t="s">
        <v>51</v>
      </c>
      <c r="E2" s="55">
        <v>1</v>
      </c>
      <c r="F2" s="54">
        <f>E2*1</f>
        <v>1</v>
      </c>
      <c r="G2" s="54" t="s">
        <v>86</v>
      </c>
    </row>
    <row r="3" spans="1:7" x14ac:dyDescent="0.2">
      <c r="A3" s="56" t="s">
        <v>109</v>
      </c>
      <c r="B3" s="57" t="s">
        <v>81</v>
      </c>
      <c r="C3" s="54">
        <v>5310014299436</v>
      </c>
      <c r="D3" s="54" t="s">
        <v>28</v>
      </c>
      <c r="E3" s="55">
        <v>4</v>
      </c>
      <c r="F3" s="54">
        <f>E3*1</f>
        <v>4</v>
      </c>
      <c r="G3" s="54" t="s">
        <v>61</v>
      </c>
    </row>
    <row r="4" spans="1:7" x14ac:dyDescent="0.2">
      <c r="A4" s="56" t="s">
        <v>125</v>
      </c>
      <c r="B4" s="54" t="s">
        <v>124</v>
      </c>
      <c r="C4" s="54">
        <v>5340002923292</v>
      </c>
      <c r="D4" s="54" t="s">
        <v>126</v>
      </c>
      <c r="E4" s="55">
        <v>2</v>
      </c>
      <c r="F4" s="58">
        <v>2</v>
      </c>
      <c r="G4" s="54" t="s">
        <v>123</v>
      </c>
    </row>
    <row r="5" spans="1:7" x14ac:dyDescent="0.2">
      <c r="A5" s="56" t="s">
        <v>121</v>
      </c>
      <c r="B5" s="54" t="s">
        <v>122</v>
      </c>
      <c r="C5" s="54">
        <v>5331008045695</v>
      </c>
      <c r="D5" s="54" t="s">
        <v>60</v>
      </c>
      <c r="E5" s="55">
        <v>2</v>
      </c>
      <c r="F5" s="54">
        <v>2</v>
      </c>
      <c r="G5" s="54" t="s">
        <v>123</v>
      </c>
    </row>
    <row r="6" spans="1:7" x14ac:dyDescent="0.2">
      <c r="A6" s="53" t="s">
        <v>62</v>
      </c>
      <c r="B6" s="59" t="s">
        <v>73</v>
      </c>
      <c r="C6" s="59">
        <v>4730010774893</v>
      </c>
      <c r="D6" s="59" t="s">
        <v>39</v>
      </c>
      <c r="E6" s="59">
        <v>2</v>
      </c>
      <c r="F6" s="54">
        <f t="shared" ref="F6:F17" si="0">E6*1</f>
        <v>2</v>
      </c>
      <c r="G6" s="59" t="s">
        <v>36</v>
      </c>
    </row>
    <row r="7" spans="1:7" x14ac:dyDescent="0.2">
      <c r="A7" s="53" t="s">
        <v>115</v>
      </c>
      <c r="B7" s="54" t="s">
        <v>104</v>
      </c>
      <c r="C7" s="54">
        <v>5331006413763</v>
      </c>
      <c r="D7" s="54" t="s">
        <v>60</v>
      </c>
      <c r="E7" s="55">
        <v>1</v>
      </c>
      <c r="F7" s="54">
        <f t="shared" si="0"/>
        <v>1</v>
      </c>
      <c r="G7" s="54" t="s">
        <v>105</v>
      </c>
    </row>
    <row r="8" spans="1:7" x14ac:dyDescent="0.2">
      <c r="A8" s="53" t="s">
        <v>114</v>
      </c>
      <c r="B8" s="54" t="s">
        <v>101</v>
      </c>
      <c r="C8" s="54">
        <v>5330001717346</v>
      </c>
      <c r="D8" s="54" t="s">
        <v>57</v>
      </c>
      <c r="E8" s="55">
        <v>2</v>
      </c>
      <c r="F8" s="54">
        <f t="shared" si="0"/>
        <v>2</v>
      </c>
      <c r="G8" s="54" t="s">
        <v>102</v>
      </c>
    </row>
    <row r="9" spans="1:7" x14ac:dyDescent="0.2">
      <c r="A9" s="53" t="s">
        <v>112</v>
      </c>
      <c r="B9" s="54" t="s">
        <v>95</v>
      </c>
      <c r="C9" s="54">
        <v>5330001716749</v>
      </c>
      <c r="D9" s="54" t="s">
        <v>96</v>
      </c>
      <c r="E9" s="55">
        <v>4</v>
      </c>
      <c r="F9" s="54">
        <f t="shared" si="0"/>
        <v>4</v>
      </c>
      <c r="G9" s="54" t="s">
        <v>97</v>
      </c>
    </row>
    <row r="10" spans="1:7" x14ac:dyDescent="0.2">
      <c r="A10" s="53" t="s">
        <v>113</v>
      </c>
      <c r="B10" s="54" t="s">
        <v>99</v>
      </c>
      <c r="C10" s="54">
        <v>5331005793163</v>
      </c>
      <c r="D10" s="54" t="s">
        <v>60</v>
      </c>
      <c r="E10" s="55">
        <v>2</v>
      </c>
      <c r="F10" s="54">
        <f t="shared" si="0"/>
        <v>2</v>
      </c>
      <c r="G10" s="54" t="s">
        <v>48</v>
      </c>
    </row>
    <row r="11" spans="1:7" x14ac:dyDescent="0.2">
      <c r="A11" s="53" t="s">
        <v>111</v>
      </c>
      <c r="B11" s="54" t="s">
        <v>93</v>
      </c>
      <c r="C11" s="54">
        <v>5331005797911</v>
      </c>
      <c r="D11" s="54" t="s">
        <v>60</v>
      </c>
      <c r="E11" s="55">
        <v>1</v>
      </c>
      <c r="F11" s="54">
        <f t="shared" si="0"/>
        <v>1</v>
      </c>
      <c r="G11" s="54" t="s">
        <v>43</v>
      </c>
    </row>
    <row r="12" spans="1:7" x14ac:dyDescent="0.2">
      <c r="A12" s="53" t="s">
        <v>63</v>
      </c>
      <c r="B12" s="54" t="s">
        <v>46</v>
      </c>
      <c r="C12" s="54">
        <v>5330005170159</v>
      </c>
      <c r="D12" s="54" t="s">
        <v>47</v>
      </c>
      <c r="E12" s="55">
        <v>1</v>
      </c>
      <c r="F12" s="54">
        <f t="shared" si="0"/>
        <v>1</v>
      </c>
      <c r="G12" s="54" t="s">
        <v>85</v>
      </c>
    </row>
    <row r="13" spans="1:7" x14ac:dyDescent="0.2">
      <c r="A13" s="53" t="s">
        <v>110</v>
      </c>
      <c r="B13" s="54" t="s">
        <v>89</v>
      </c>
      <c r="C13" s="54">
        <v>5330001719225</v>
      </c>
      <c r="D13" s="54" t="s">
        <v>90</v>
      </c>
      <c r="E13" s="55">
        <v>2</v>
      </c>
      <c r="F13" s="54">
        <f t="shared" si="0"/>
        <v>2</v>
      </c>
      <c r="G13" s="54" t="s">
        <v>91</v>
      </c>
    </row>
    <row r="14" spans="1:7" x14ac:dyDescent="0.2">
      <c r="A14" s="53" t="s">
        <v>65</v>
      </c>
      <c r="B14" s="54" t="s">
        <v>54</v>
      </c>
      <c r="C14" s="54">
        <v>1630010370299</v>
      </c>
      <c r="D14" s="54" t="s">
        <v>55</v>
      </c>
      <c r="E14" s="55">
        <v>1</v>
      </c>
      <c r="F14" s="54">
        <f t="shared" si="0"/>
        <v>1</v>
      </c>
      <c r="G14" s="54" t="s">
        <v>52</v>
      </c>
    </row>
    <row r="15" spans="1:7" x14ac:dyDescent="0.2">
      <c r="A15" s="53" t="s">
        <v>66</v>
      </c>
      <c r="B15" s="59" t="s">
        <v>42</v>
      </c>
      <c r="C15" s="59">
        <v>5310003270671</v>
      </c>
      <c r="D15" s="59" t="s">
        <v>28</v>
      </c>
      <c r="E15" s="60">
        <v>1</v>
      </c>
      <c r="F15" s="54">
        <f t="shared" si="0"/>
        <v>1</v>
      </c>
      <c r="G15" s="59" t="s">
        <v>40</v>
      </c>
    </row>
    <row r="16" spans="1:7" x14ac:dyDescent="0.2">
      <c r="A16" s="61" t="s">
        <v>117</v>
      </c>
      <c r="B16" s="54" t="s">
        <v>83</v>
      </c>
      <c r="C16" s="54">
        <v>5306001510995</v>
      </c>
      <c r="D16" s="54" t="s">
        <v>84</v>
      </c>
      <c r="E16" s="55">
        <v>4</v>
      </c>
      <c r="F16" s="54">
        <f t="shared" si="0"/>
        <v>4</v>
      </c>
      <c r="G16" s="54" t="s">
        <v>44</v>
      </c>
    </row>
    <row r="17" spans="1:7" x14ac:dyDescent="0.2">
      <c r="A17" s="56" t="s">
        <v>118</v>
      </c>
      <c r="B17" s="54" t="s">
        <v>78</v>
      </c>
      <c r="C17" s="54">
        <v>5310004764716</v>
      </c>
      <c r="D17" s="54" t="s">
        <v>79</v>
      </c>
      <c r="E17" s="55">
        <v>4</v>
      </c>
      <c r="F17" s="54">
        <f t="shared" si="0"/>
        <v>4</v>
      </c>
      <c r="G17" s="5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J29" sqref="J29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21"/>
      <c r="B1" s="70" t="s">
        <v>30</v>
      </c>
      <c r="C1" s="70"/>
      <c r="D1" s="70"/>
      <c r="E1" s="71" t="s">
        <v>67</v>
      </c>
      <c r="F1" s="71"/>
      <c r="G1" s="71"/>
      <c r="H1" s="71"/>
      <c r="I1" s="71"/>
      <c r="J1" s="71"/>
      <c r="K1" s="71"/>
      <c r="L1" s="22"/>
    </row>
    <row r="2" spans="1:12" ht="15" x14ac:dyDescent="0.2">
      <c r="A2" s="21"/>
      <c r="B2" s="72" t="s">
        <v>68</v>
      </c>
      <c r="C2" s="72"/>
      <c r="D2" s="72"/>
      <c r="E2" s="73" t="s">
        <v>69</v>
      </c>
      <c r="F2" s="73"/>
      <c r="G2" s="73"/>
      <c r="H2" s="73"/>
      <c r="I2" s="73"/>
      <c r="J2" s="73"/>
      <c r="K2" s="73"/>
      <c r="L2" s="22"/>
    </row>
    <row r="3" spans="1:12" ht="22.5" x14ac:dyDescent="0.2">
      <c r="A3" s="23" t="s">
        <v>31</v>
      </c>
      <c r="B3" s="23" t="s">
        <v>21</v>
      </c>
      <c r="C3" s="23" t="s">
        <v>32</v>
      </c>
      <c r="D3" s="23" t="s">
        <v>22</v>
      </c>
      <c r="E3" s="23" t="s">
        <v>0</v>
      </c>
      <c r="F3" s="23" t="s">
        <v>17</v>
      </c>
      <c r="G3" s="23" t="s">
        <v>23</v>
      </c>
      <c r="H3" s="23" t="s">
        <v>33</v>
      </c>
      <c r="I3" s="24" t="s">
        <v>70</v>
      </c>
      <c r="J3" s="23" t="s">
        <v>24</v>
      </c>
      <c r="K3" s="23" t="s">
        <v>25</v>
      </c>
      <c r="L3" s="25" t="s">
        <v>29</v>
      </c>
    </row>
    <row r="4" spans="1:12" x14ac:dyDescent="0.2">
      <c r="A4" s="26" t="s">
        <v>34</v>
      </c>
      <c r="B4" s="27" t="s">
        <v>71</v>
      </c>
      <c r="C4" s="27" t="s">
        <v>72</v>
      </c>
      <c r="D4" s="27" t="s">
        <v>27</v>
      </c>
      <c r="E4" s="26" t="s">
        <v>41</v>
      </c>
      <c r="F4" s="26" t="s">
        <v>42</v>
      </c>
      <c r="G4" s="26" t="s">
        <v>28</v>
      </c>
      <c r="H4" s="26" t="s">
        <v>26</v>
      </c>
      <c r="I4" s="27">
        <v>1</v>
      </c>
      <c r="J4" s="28">
        <f>H4*I4</f>
        <v>1</v>
      </c>
      <c r="K4" s="26" t="s">
        <v>40</v>
      </c>
      <c r="L4" s="27"/>
    </row>
    <row r="5" spans="1:12" x14ac:dyDescent="0.2">
      <c r="A5" s="26" t="s">
        <v>34</v>
      </c>
      <c r="B5" s="27" t="s">
        <v>71</v>
      </c>
      <c r="C5" s="27" t="s">
        <v>72</v>
      </c>
      <c r="D5" s="27" t="s">
        <v>27</v>
      </c>
      <c r="E5" s="26" t="s">
        <v>38</v>
      </c>
      <c r="F5" s="26" t="s">
        <v>73</v>
      </c>
      <c r="G5" s="26" t="s">
        <v>39</v>
      </c>
      <c r="H5" s="26">
        <v>2</v>
      </c>
      <c r="I5" s="27">
        <v>1</v>
      </c>
      <c r="J5" s="28">
        <f t="shared" ref="J5:J18" si="0">H5*I5</f>
        <v>2</v>
      </c>
      <c r="K5" s="26" t="s">
        <v>36</v>
      </c>
      <c r="L5" s="27"/>
    </row>
    <row r="6" spans="1:12" x14ac:dyDescent="0.2">
      <c r="A6" s="26" t="s">
        <v>34</v>
      </c>
      <c r="B6" s="27" t="s">
        <v>71</v>
      </c>
      <c r="C6" s="27" t="s">
        <v>72</v>
      </c>
      <c r="D6" s="29" t="s">
        <v>35</v>
      </c>
      <c r="E6" s="26" t="s">
        <v>74</v>
      </c>
      <c r="F6" s="26" t="s">
        <v>75</v>
      </c>
      <c r="G6" s="26" t="s">
        <v>76</v>
      </c>
      <c r="H6" s="26" t="s">
        <v>26</v>
      </c>
      <c r="I6" s="27">
        <v>1</v>
      </c>
      <c r="J6" s="28">
        <f t="shared" si="0"/>
        <v>1</v>
      </c>
      <c r="K6" s="26" t="s">
        <v>59</v>
      </c>
      <c r="L6" s="29" t="s">
        <v>37</v>
      </c>
    </row>
    <row r="7" spans="1:12" x14ac:dyDescent="0.2">
      <c r="A7" s="26" t="s">
        <v>34</v>
      </c>
      <c r="B7" s="27" t="s">
        <v>71</v>
      </c>
      <c r="C7" s="27" t="s">
        <v>72</v>
      </c>
      <c r="D7" s="27" t="s">
        <v>27</v>
      </c>
      <c r="E7" s="26" t="s">
        <v>77</v>
      </c>
      <c r="F7" s="26" t="s">
        <v>78</v>
      </c>
      <c r="G7" s="26" t="s">
        <v>79</v>
      </c>
      <c r="H7" s="26" t="s">
        <v>80</v>
      </c>
      <c r="I7" s="27">
        <v>1</v>
      </c>
      <c r="J7" s="28">
        <f t="shared" si="0"/>
        <v>4</v>
      </c>
      <c r="K7" s="26" t="s">
        <v>56</v>
      </c>
      <c r="L7" s="27"/>
    </row>
    <row r="8" spans="1:12" x14ac:dyDescent="0.2">
      <c r="A8" s="26" t="s">
        <v>34</v>
      </c>
      <c r="B8" s="27" t="s">
        <v>71</v>
      </c>
      <c r="C8" s="27" t="s">
        <v>72</v>
      </c>
      <c r="D8" s="27" t="s">
        <v>27</v>
      </c>
      <c r="E8" s="26">
        <v>5310014299436</v>
      </c>
      <c r="F8" s="30" t="s">
        <v>81</v>
      </c>
      <c r="G8" s="26" t="s">
        <v>28</v>
      </c>
      <c r="H8" s="26" t="s">
        <v>80</v>
      </c>
      <c r="I8" s="27">
        <v>1</v>
      </c>
      <c r="J8" s="28">
        <f t="shared" si="0"/>
        <v>4</v>
      </c>
      <c r="K8" s="26" t="s">
        <v>61</v>
      </c>
      <c r="L8" s="27"/>
    </row>
    <row r="9" spans="1:12" x14ac:dyDescent="0.2">
      <c r="A9" s="26" t="s">
        <v>34</v>
      </c>
      <c r="B9" s="27" t="s">
        <v>71</v>
      </c>
      <c r="C9" s="27" t="s">
        <v>72</v>
      </c>
      <c r="D9" s="29" t="s">
        <v>35</v>
      </c>
      <c r="E9" s="26" t="s">
        <v>82</v>
      </c>
      <c r="F9" s="26" t="s">
        <v>83</v>
      </c>
      <c r="G9" s="26" t="s">
        <v>84</v>
      </c>
      <c r="H9" s="26" t="s">
        <v>80</v>
      </c>
      <c r="I9" s="27">
        <v>1</v>
      </c>
      <c r="J9" s="28">
        <f t="shared" si="0"/>
        <v>4</v>
      </c>
      <c r="K9" s="26" t="s">
        <v>44</v>
      </c>
      <c r="L9" s="29" t="s">
        <v>37</v>
      </c>
    </row>
    <row r="10" spans="1:12" x14ac:dyDescent="0.2">
      <c r="A10" s="26" t="s">
        <v>34</v>
      </c>
      <c r="B10" s="27" t="s">
        <v>71</v>
      </c>
      <c r="C10" s="27" t="s">
        <v>72</v>
      </c>
      <c r="D10" s="27" t="s">
        <v>27</v>
      </c>
      <c r="E10" s="26" t="s">
        <v>45</v>
      </c>
      <c r="F10" s="26" t="s">
        <v>46</v>
      </c>
      <c r="G10" s="26" t="s">
        <v>47</v>
      </c>
      <c r="H10" s="26" t="s">
        <v>26</v>
      </c>
      <c r="I10" s="27">
        <v>1</v>
      </c>
      <c r="J10" s="28">
        <f t="shared" si="0"/>
        <v>1</v>
      </c>
      <c r="K10" s="26" t="s">
        <v>85</v>
      </c>
      <c r="L10" s="27"/>
    </row>
    <row r="11" spans="1:12" x14ac:dyDescent="0.2">
      <c r="A11" s="26" t="s">
        <v>34</v>
      </c>
      <c r="B11" s="27" t="s">
        <v>71</v>
      </c>
      <c r="C11" s="27" t="s">
        <v>72</v>
      </c>
      <c r="D11" s="27" t="s">
        <v>27</v>
      </c>
      <c r="E11" s="26" t="s">
        <v>49</v>
      </c>
      <c r="F11" s="26" t="s">
        <v>50</v>
      </c>
      <c r="G11" s="26" t="s">
        <v>51</v>
      </c>
      <c r="H11" s="26" t="s">
        <v>26</v>
      </c>
      <c r="I11" s="27">
        <v>1</v>
      </c>
      <c r="J11" s="28">
        <f t="shared" si="0"/>
        <v>1</v>
      </c>
      <c r="K11" s="26" t="s">
        <v>86</v>
      </c>
      <c r="L11" s="27"/>
    </row>
    <row r="12" spans="1:12" x14ac:dyDescent="0.2">
      <c r="A12" s="26" t="s">
        <v>34</v>
      </c>
      <c r="B12" s="27" t="s">
        <v>71</v>
      </c>
      <c r="C12" s="27" t="s">
        <v>72</v>
      </c>
      <c r="D12" s="27" t="s">
        <v>27</v>
      </c>
      <c r="E12" s="26" t="s">
        <v>53</v>
      </c>
      <c r="F12" s="26" t="s">
        <v>54</v>
      </c>
      <c r="G12" s="26" t="s">
        <v>55</v>
      </c>
      <c r="H12" s="26" t="s">
        <v>26</v>
      </c>
      <c r="I12" s="27">
        <v>1</v>
      </c>
      <c r="J12" s="28">
        <f t="shared" si="0"/>
        <v>1</v>
      </c>
      <c r="K12" s="26" t="s">
        <v>87</v>
      </c>
      <c r="L12" s="27"/>
    </row>
    <row r="13" spans="1:12" x14ac:dyDescent="0.2">
      <c r="A13" s="26" t="s">
        <v>34</v>
      </c>
      <c r="B13" s="27" t="s">
        <v>71</v>
      </c>
      <c r="C13" s="27" t="s">
        <v>72</v>
      </c>
      <c r="D13" s="27" t="s">
        <v>27</v>
      </c>
      <c r="E13" s="26" t="s">
        <v>88</v>
      </c>
      <c r="F13" s="26" t="s">
        <v>89</v>
      </c>
      <c r="G13" s="26" t="s">
        <v>90</v>
      </c>
      <c r="H13" s="26" t="s">
        <v>58</v>
      </c>
      <c r="I13" s="27">
        <v>1</v>
      </c>
      <c r="J13" s="28">
        <f t="shared" si="0"/>
        <v>2</v>
      </c>
      <c r="K13" s="26" t="s">
        <v>91</v>
      </c>
      <c r="L13" s="27"/>
    </row>
    <row r="14" spans="1:12" x14ac:dyDescent="0.2">
      <c r="A14" s="26" t="s">
        <v>34</v>
      </c>
      <c r="B14" s="27" t="s">
        <v>71</v>
      </c>
      <c r="C14" s="27" t="s">
        <v>72</v>
      </c>
      <c r="D14" s="27" t="s">
        <v>27</v>
      </c>
      <c r="E14" s="26" t="s">
        <v>92</v>
      </c>
      <c r="F14" s="26" t="s">
        <v>93</v>
      </c>
      <c r="G14" s="26" t="s">
        <v>60</v>
      </c>
      <c r="H14" s="26" t="s">
        <v>26</v>
      </c>
      <c r="I14" s="27">
        <v>1</v>
      </c>
      <c r="J14" s="28">
        <f t="shared" si="0"/>
        <v>1</v>
      </c>
      <c r="K14" s="26" t="s">
        <v>43</v>
      </c>
      <c r="L14" s="27"/>
    </row>
    <row r="15" spans="1:12" x14ac:dyDescent="0.2">
      <c r="A15" s="26" t="s">
        <v>34</v>
      </c>
      <c r="B15" s="27" t="s">
        <v>71</v>
      </c>
      <c r="C15" s="27" t="s">
        <v>72</v>
      </c>
      <c r="D15" s="27" t="s">
        <v>27</v>
      </c>
      <c r="E15" s="26" t="s">
        <v>94</v>
      </c>
      <c r="F15" s="26" t="s">
        <v>95</v>
      </c>
      <c r="G15" s="26" t="s">
        <v>96</v>
      </c>
      <c r="H15" s="26" t="s">
        <v>80</v>
      </c>
      <c r="I15" s="27">
        <v>1</v>
      </c>
      <c r="J15" s="28">
        <f t="shared" si="0"/>
        <v>4</v>
      </c>
      <c r="K15" s="26" t="s">
        <v>97</v>
      </c>
      <c r="L15" s="27"/>
    </row>
    <row r="16" spans="1:12" x14ac:dyDescent="0.2">
      <c r="A16" s="26" t="s">
        <v>34</v>
      </c>
      <c r="B16" s="27" t="s">
        <v>71</v>
      </c>
      <c r="C16" s="27" t="s">
        <v>72</v>
      </c>
      <c r="D16" s="27" t="s">
        <v>27</v>
      </c>
      <c r="E16" s="26" t="s">
        <v>98</v>
      </c>
      <c r="F16" s="26" t="s">
        <v>99</v>
      </c>
      <c r="G16" s="26" t="s">
        <v>60</v>
      </c>
      <c r="H16" s="26" t="s">
        <v>58</v>
      </c>
      <c r="I16" s="27">
        <v>1</v>
      </c>
      <c r="J16" s="28">
        <f t="shared" si="0"/>
        <v>2</v>
      </c>
      <c r="K16" s="26" t="s">
        <v>48</v>
      </c>
      <c r="L16" s="27"/>
    </row>
    <row r="17" spans="1:12" x14ac:dyDescent="0.2">
      <c r="A17" s="26" t="s">
        <v>34</v>
      </c>
      <c r="B17" s="27" t="s">
        <v>71</v>
      </c>
      <c r="C17" s="27" t="s">
        <v>72</v>
      </c>
      <c r="D17" s="27" t="s">
        <v>27</v>
      </c>
      <c r="E17" s="26" t="s">
        <v>100</v>
      </c>
      <c r="F17" s="26" t="s">
        <v>101</v>
      </c>
      <c r="G17" s="26" t="s">
        <v>57</v>
      </c>
      <c r="H17" s="26" t="s">
        <v>58</v>
      </c>
      <c r="I17" s="27">
        <v>1</v>
      </c>
      <c r="J17" s="28">
        <f t="shared" si="0"/>
        <v>2</v>
      </c>
      <c r="K17" s="26" t="s">
        <v>102</v>
      </c>
      <c r="L17" s="27"/>
    </row>
    <row r="18" spans="1:12" x14ac:dyDescent="0.2">
      <c r="A18" s="26" t="s">
        <v>34</v>
      </c>
      <c r="B18" s="27" t="s">
        <v>71</v>
      </c>
      <c r="C18" s="27" t="s">
        <v>72</v>
      </c>
      <c r="D18" s="27" t="s">
        <v>27</v>
      </c>
      <c r="E18" s="26" t="s">
        <v>103</v>
      </c>
      <c r="F18" s="26" t="s">
        <v>104</v>
      </c>
      <c r="G18" s="26" t="s">
        <v>60</v>
      </c>
      <c r="H18" s="26" t="s">
        <v>26</v>
      </c>
      <c r="I18" s="27">
        <v>1</v>
      </c>
      <c r="J18" s="28">
        <f t="shared" si="0"/>
        <v>1</v>
      </c>
      <c r="K18" s="26" t="s">
        <v>105</v>
      </c>
      <c r="L18" s="27"/>
    </row>
    <row r="21" spans="1:12" x14ac:dyDescent="0.2">
      <c r="E21" s="15"/>
      <c r="F21" s="32"/>
    </row>
    <row r="23" spans="1:12" x14ac:dyDescent="0.2">
      <c r="E23" s="34" t="s">
        <v>75</v>
      </c>
      <c r="F23" s="34" t="s">
        <v>74</v>
      </c>
      <c r="G23" s="34" t="s">
        <v>76</v>
      </c>
      <c r="H23" s="34" t="s">
        <v>26</v>
      </c>
      <c r="I23" s="33">
        <v>0</v>
      </c>
      <c r="J23" s="33">
        <f>H23*1</f>
        <v>1</v>
      </c>
      <c r="K23" s="34" t="s">
        <v>59</v>
      </c>
      <c r="L23" s="19" t="s">
        <v>116</v>
      </c>
    </row>
  </sheetData>
  <sortState ref="A4:N43">
    <sortCondition ref="E4:E43"/>
  </sortState>
  <mergeCells count="4">
    <mergeCell ref="B1:D1"/>
    <mergeCell ref="E1:K1"/>
    <mergeCell ref="B2:D2"/>
    <mergeCell ref="E2:K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TBDB</vt:lpstr>
      <vt:lpstr>BOM VALIDATION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2015-10-13T20:01:57Z</cp:lastPrinted>
  <dcterms:created xsi:type="dcterms:W3CDTF">2004-09-30T17:31:35Z</dcterms:created>
  <dcterms:modified xsi:type="dcterms:W3CDTF">2016-01-28T21:24:47Z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